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5"/>
  <workbookPr codeName="ThisWorkbook"/>
  <mc:AlternateContent xmlns:mc="http://schemas.openxmlformats.org/markup-compatibility/2006">
    <mc:Choice Requires="x15">
      <x15ac:absPath xmlns:x15ac="http://schemas.microsoft.com/office/spreadsheetml/2010/11/ac" url="D:\WiseSuccess\WiseTraining\FileExample\PowerQuery\PowerQuery\"/>
    </mc:Choice>
  </mc:AlternateContent>
  <xr:revisionPtr revIDLastSave="0" documentId="13_ncr:1_{7AA3BBE8-0661-40DA-86D7-33A22E95F8FC}" xr6:coauthVersionLast="47" xr6:coauthVersionMax="47" xr10:uidLastSave="{00000000-0000-0000-0000-000000000000}"/>
  <bookViews>
    <workbookView xWindow="510" yWindow="2175" windowWidth="19230" windowHeight="13305" tabRatio="800" xr2:uid="{00000000-000D-0000-FFFF-FFFF00000000}"/>
  </bookViews>
  <sheets>
    <sheet name="DataType" sheetId="77" r:id="rId1"/>
    <sheet name="Extract" sheetId="79" r:id="rId2"/>
    <sheet name="Replace" sheetId="3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36" l="1"/>
  <c r="B4" i="36"/>
  <c r="F16" i="77"/>
  <c r="E16" i="77"/>
  <c r="F13" i="77"/>
  <c r="E13" i="77"/>
  <c r="F9" i="77"/>
  <c r="E9" i="77"/>
  <c r="F6" i="77"/>
  <c r="E6" i="77"/>
  <c r="F15" i="77" l="1"/>
  <c r="F14" i="77"/>
  <c r="F12" i="77"/>
  <c r="F11" i="77"/>
  <c r="F10" i="77"/>
  <c r="F8" i="77"/>
  <c r="F7" i="77"/>
  <c r="F5" i="77"/>
  <c r="F4" i="77"/>
  <c r="F3" i="77"/>
</calcChain>
</file>

<file path=xl/sharedStrings.xml><?xml version="1.0" encoding="utf-8"?>
<sst xmlns="http://schemas.openxmlformats.org/spreadsheetml/2006/main" count="70" uniqueCount="64">
  <si>
    <t>Brand</t>
  </si>
  <si>
    <t>Model</t>
  </si>
  <si>
    <t>Unit Price</t>
  </si>
  <si>
    <t>Quantity</t>
  </si>
  <si>
    <t>Total</t>
  </si>
  <si>
    <t>CANON</t>
  </si>
  <si>
    <t>400D</t>
  </si>
  <si>
    <t>350D</t>
  </si>
  <si>
    <t>220D</t>
  </si>
  <si>
    <t>NIKON</t>
  </si>
  <si>
    <t>D40</t>
  </si>
  <si>
    <t>D40X</t>
  </si>
  <si>
    <t>SONY</t>
  </si>
  <si>
    <t>AX400</t>
  </si>
  <si>
    <t>CYBERSHOT</t>
  </si>
  <si>
    <t>AR650</t>
  </si>
  <si>
    <t>KONICA</t>
  </si>
  <si>
    <t>AT4000</t>
  </si>
  <si>
    <t>AX4000</t>
  </si>
  <si>
    <t>Date</t>
  </si>
  <si>
    <t>Sales report for the 1st Quarter 2024</t>
  </si>
  <si>
    <t>CANON-400/D</t>
  </si>
  <si>
    <t>CANON-350/D</t>
  </si>
  <si>
    <t>NIKON-D40/X</t>
  </si>
  <si>
    <t>NIKON-D40/EA</t>
  </si>
  <si>
    <t>SONY-AX/400</t>
  </si>
  <si>
    <t>SONY-CYBERSHOT</t>
  </si>
  <si>
    <t>KONICA-AT/4000</t>
  </si>
  <si>
    <t>KONICA-AX/4000</t>
  </si>
  <si>
    <t>Nikon-D40/Ea</t>
  </si>
  <si>
    <t>Sony-Ax/400</t>
  </si>
  <si>
    <t>Konica-Ax/4000</t>
  </si>
  <si>
    <t>canon-400/d</t>
  </si>
  <si>
    <t>sony-ax/400</t>
  </si>
  <si>
    <t>sony-cybershot</t>
  </si>
  <si>
    <t>konica-at/4000</t>
  </si>
  <si>
    <t>Product_ID</t>
  </si>
  <si>
    <t>ID001</t>
  </si>
  <si>
    <t>ID002</t>
  </si>
  <si>
    <t>ID003</t>
  </si>
  <si>
    <t>ID004</t>
  </si>
  <si>
    <t>ID005</t>
  </si>
  <si>
    <t>ID006</t>
  </si>
  <si>
    <t>ID007</t>
  </si>
  <si>
    <t>ID008</t>
  </si>
  <si>
    <t>ID009</t>
  </si>
  <si>
    <t>ID010</t>
  </si>
  <si>
    <t>ID011</t>
  </si>
  <si>
    <t>ID012</t>
  </si>
  <si>
    <t>ID013</t>
  </si>
  <si>
    <t>ID014</t>
  </si>
  <si>
    <t>ID015</t>
  </si>
  <si>
    <t>No.</t>
  </si>
  <si>
    <t>Name_Product</t>
  </si>
  <si>
    <t>Note</t>
  </si>
  <si>
    <t>yes</t>
  </si>
  <si>
    <t>no</t>
  </si>
  <si>
    <t>Prod  A</t>
  </si>
  <si>
    <t>Prod b</t>
  </si>
  <si>
    <t>Prod D</t>
  </si>
  <si>
    <t>Prod a</t>
  </si>
  <si>
    <t>Prod BB</t>
  </si>
  <si>
    <t>Prod c</t>
  </si>
  <si>
    <t>Prod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</si>
</sst>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CordiaUPC"/>
      <family val="2"/>
    </font>
    <font>
      <b/>
      <sz val="14"/>
      <color theme="1"/>
      <name val="CordiaUPC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2" borderId="0" xfId="0" applyFont="1" applyFill="1" applyAlignment="1">
      <alignment horizontal="center"/>
    </xf>
    <xf numFmtId="14" fontId="2" fillId="0" borderId="0" xfId="0" applyNumberFormat="1" applyFont="1"/>
    <xf numFmtId="164" fontId="2" fillId="0" borderId="0" xfId="0" applyNumberFormat="1" applyFont="1"/>
    <xf numFmtId="165" fontId="2" fillId="0" borderId="0" xfId="0" applyNumberFormat="1" applyFont="1"/>
    <xf numFmtId="0" fontId="2" fillId="0" borderId="1" xfId="0" applyFont="1" applyBorder="1"/>
    <xf numFmtId="14" fontId="2" fillId="0" borderId="1" xfId="0" applyNumberFormat="1" applyFont="1" applyBorder="1"/>
    <xf numFmtId="1" fontId="2" fillId="0" borderId="1" xfId="0" applyNumberFormat="1" applyFont="1" applyBorder="1"/>
    <xf numFmtId="164" fontId="2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ordiaUPC"/>
        <family val="2"/>
        <scheme val="none"/>
      </font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</dxf>
    <dxf>
      <font>
        <strike val="0"/>
        <outline val="0"/>
        <shadow val="0"/>
        <u val="none"/>
        <vertAlign val="baseline"/>
        <sz val="14"/>
        <color theme="1"/>
        <name val="CordiaUPC"/>
        <family val="2"/>
        <scheme val="none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581025</xdr:colOff>
      <xdr:row>1</xdr:row>
      <xdr:rowOff>38100</xdr:rowOff>
    </xdr:from>
    <xdr:to>
      <xdr:col>15</xdr:col>
      <xdr:colOff>38100</xdr:colOff>
      <xdr:row>5</xdr:row>
      <xdr:rowOff>38100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23450C9-02D6-4D2C-9EC3-A38019B7D90C}"/>
            </a:ext>
          </a:extLst>
        </xdr:cNvPr>
        <xdr:cNvSpPr txBox="1"/>
      </xdr:nvSpPr>
      <xdr:spPr>
        <a:xfrm>
          <a:off x="6029325" y="314325"/>
          <a:ext cx="4333875" cy="1104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800" b="1" u="sng">
              <a:latin typeface="CordiaUPC" panose="020B0304020202020204" pitchFamily="34" charset="-34"/>
              <a:cs typeface="CordiaUPC" panose="020B0304020202020204" pitchFamily="34" charset="-34"/>
            </a:rPr>
            <a:t>โจทย์</a:t>
          </a:r>
          <a:r>
            <a:rPr lang="th-TH" sz="1800" b="1" u="none" baseline="0">
              <a:latin typeface="CordiaUPC" panose="020B0304020202020204" pitchFamily="34" charset="-34"/>
              <a:cs typeface="CordiaUPC" panose="020B0304020202020204" pitchFamily="34" charset="-34"/>
            </a:rPr>
            <a:t> </a:t>
          </a:r>
          <a:r>
            <a:rPr lang="en-US" sz="1800" b="1" u="none" baseline="0">
              <a:latin typeface="CordiaUPC" panose="020B0304020202020204" pitchFamily="34" charset="-34"/>
              <a:cs typeface="CordiaUPC" panose="020B0304020202020204" pitchFamily="34" charset="-34"/>
            </a:rPr>
            <a:t>:</a:t>
          </a:r>
        </a:p>
        <a:p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1.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 จัดการข้อมูล ให้อยู่ในรูปแบบตารางของฐานข้อมูล ที่ดี</a:t>
          </a:r>
        </a:p>
        <a:p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2. กำหนดประเภทข้อมูล 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Data Type 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ให้ถูกต้องกับข้อมูลที่จัดเก็บ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1276350</xdr:colOff>
      <xdr:row>1</xdr:row>
      <xdr:rowOff>0</xdr:rowOff>
    </xdr:from>
    <xdr:to>
      <xdr:col>7</xdr:col>
      <xdr:colOff>457200</xdr:colOff>
      <xdr:row>7</xdr:row>
      <xdr:rowOff>95250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BFDEA8F-0BF2-4241-8ED8-C625E1BA6F98}"/>
            </a:ext>
          </a:extLst>
        </xdr:cNvPr>
        <xdr:cNvSpPr txBox="1"/>
      </xdr:nvSpPr>
      <xdr:spPr>
        <a:xfrm>
          <a:off x="3562350" y="276225"/>
          <a:ext cx="5610225" cy="175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800" b="1" u="sng">
              <a:latin typeface="CordiaUPC" panose="020B0304020202020204" pitchFamily="34" charset="-34"/>
              <a:cs typeface="CordiaUPC" panose="020B0304020202020204" pitchFamily="34" charset="-34"/>
            </a:rPr>
            <a:t>โจทย์</a:t>
          </a:r>
          <a:r>
            <a:rPr lang="th-TH" sz="1800" b="1" u="none" baseline="0">
              <a:latin typeface="CordiaUPC" panose="020B0304020202020204" pitchFamily="34" charset="-34"/>
              <a:cs typeface="CordiaUPC" panose="020B0304020202020204" pitchFamily="34" charset="-34"/>
            </a:rPr>
            <a:t> </a:t>
          </a:r>
          <a:r>
            <a:rPr lang="en-US" sz="1800" b="1" u="none" baseline="0">
              <a:latin typeface="CordiaUPC" panose="020B0304020202020204" pitchFamily="34" charset="-34"/>
              <a:cs typeface="CordiaUPC" panose="020B0304020202020204" pitchFamily="34" charset="-34"/>
            </a:rPr>
            <a:t>:</a:t>
          </a:r>
        </a:p>
        <a:p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1.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 พิจารณาจากการ 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Filter 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เรื่องตัวอักษรภาษาอังกฤษ</a:t>
          </a:r>
        </a:p>
        <a:p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    แก้ไข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 Add Column &gt; Uppercase</a:t>
          </a:r>
          <a:endParaRPr lang="th-TH" sz="1800" baseline="0">
            <a:latin typeface="CordiaUPC" panose="020B0304020202020204" pitchFamily="34" charset="-34"/>
            <a:cs typeface="CordiaUPC" panose="020B0304020202020204" pitchFamily="34" charset="-34"/>
          </a:endParaRPr>
        </a:p>
        <a:p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2. 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นำข้อมูลใน 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Model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 มา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 Add Column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 โดยให้แตกข้อมูลเดิมออกมาเป็น</a:t>
          </a:r>
        </a:p>
        <a:p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    ข้อมูลของ ชื่อยี่ห้อ, คอลัมน์ข้อมูล รหัส ที่อยู่ระหว่าง - และ / , คอลัมน์ข้อมูล รหัสหลัง /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9526</xdr:colOff>
      <xdr:row>0</xdr:row>
      <xdr:rowOff>266700</xdr:rowOff>
    </xdr:from>
    <xdr:to>
      <xdr:col>13</xdr:col>
      <xdr:colOff>9526</xdr:colOff>
      <xdr:row>8</xdr:row>
      <xdr:rowOff>47625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8D37B02-BB1B-4B4C-BEB9-9D536C8A126A}"/>
            </a:ext>
          </a:extLst>
        </xdr:cNvPr>
        <xdr:cNvSpPr txBox="1"/>
      </xdr:nvSpPr>
      <xdr:spPr>
        <a:xfrm>
          <a:off x="3543301" y="266700"/>
          <a:ext cx="5486400" cy="19907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800" b="1" u="sng">
              <a:latin typeface="CordiaUPC" panose="020B0304020202020204" pitchFamily="34" charset="-34"/>
              <a:cs typeface="CordiaUPC" panose="020B0304020202020204" pitchFamily="34" charset="-34"/>
            </a:rPr>
            <a:t>โจทย์</a:t>
          </a:r>
          <a:r>
            <a:rPr lang="th-TH" sz="1800" b="1" u="none" baseline="0">
              <a:latin typeface="CordiaUPC" panose="020B0304020202020204" pitchFamily="34" charset="-34"/>
              <a:cs typeface="CordiaUPC" panose="020B0304020202020204" pitchFamily="34" charset="-34"/>
            </a:rPr>
            <a:t> </a:t>
          </a:r>
          <a:r>
            <a:rPr lang="en-US" sz="1800" b="1" u="none" baseline="0">
              <a:latin typeface="CordiaUPC" panose="020B0304020202020204" pitchFamily="34" charset="-34"/>
              <a:cs typeface="CordiaUPC" panose="020B0304020202020204" pitchFamily="34" charset="-34"/>
            </a:rPr>
            <a:t>:</a:t>
          </a:r>
        </a:p>
        <a:p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1.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 แก้ปัญหา เรื่อง 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Data Type 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ใน 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Name_Product</a:t>
          </a:r>
          <a:endParaRPr lang="th-TH" sz="1800" baseline="0">
            <a:latin typeface="CordiaUPC" panose="020B0304020202020204" pitchFamily="34" charset="-34"/>
            <a:cs typeface="CordiaUPC" panose="020B0304020202020204" pitchFamily="34" charset="-34"/>
          </a:endParaRPr>
        </a:p>
        <a:p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2. จัดการของค่าที่ 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Error 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ใน 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Name_Product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 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(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ทำได้ทั้ง 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Remove Row 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หรือ 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Replace</a:t>
          </a:r>
        </a:p>
        <a:p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3. 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แก้ปัญหาเรื่องตัวอักษรภาษาอังกฤษ ใน 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Name_Product</a:t>
          </a:r>
          <a:endParaRPr lang="th-TH" sz="1800" baseline="0">
            <a:latin typeface="CordiaUPC" panose="020B0304020202020204" pitchFamily="34" charset="-34"/>
            <a:cs typeface="CordiaUPC" panose="020B0304020202020204" pitchFamily="34" charset="-34"/>
          </a:endParaRPr>
        </a:p>
        <a:p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4. เป็นชื่อสินค้า ใน 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Name_Product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 ให้เหมือนกัน ด้วยการ 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Replace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 </a:t>
          </a:r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Values</a:t>
          </a:r>
        </a:p>
        <a:p>
          <a:r>
            <a:rPr lang="en-US" sz="1800" baseline="0">
              <a:latin typeface="CordiaUPC" panose="020B0304020202020204" pitchFamily="34" charset="-34"/>
              <a:cs typeface="CordiaUPC" panose="020B0304020202020204" pitchFamily="34" charset="-34"/>
            </a:rPr>
            <a:t>5. </a:t>
          </a:r>
          <a:r>
            <a:rPr lang="th-TH" sz="1800" baseline="0">
              <a:latin typeface="CordiaUPC" panose="020B0304020202020204" pitchFamily="34" charset="-34"/>
              <a:cs typeface="CordiaUPC" panose="020B0304020202020204" pitchFamily="34" charset="-34"/>
            </a:rPr>
            <a:t>ต้องการตารางข้อมูลชื่อสินค้า ที่ไม่ซ้ำกัน</a:t>
          </a:r>
          <a:endParaRPr lang="en-US" sz="1800" baseline="0">
            <a:latin typeface="CordiaUPC" panose="020B0304020202020204" pitchFamily="34" charset="-34"/>
            <a:cs typeface="CordiaUPC" panose="020B0304020202020204" pitchFamily="34" charset="-34"/>
          </a:endParaRPr>
        </a:p>
        <a:p>
          <a:endParaRPr lang="en-US" sz="1800" baseline="0">
            <a:latin typeface="CordiaUPC" panose="020B0304020202020204" pitchFamily="34" charset="-34"/>
            <a:cs typeface="CordiaUPC" panose="020B0304020202020204" pitchFamily="34" charset="-34"/>
          </a:endParaRPr>
        </a:p>
        <a:p>
          <a:endParaRPr lang="th-TH" sz="1800" baseline="0">
            <a:latin typeface="CordiaUPC" panose="020B0304020202020204" pitchFamily="34" charset="-34"/>
            <a:cs typeface="CordiaUPC" panose="020B0304020202020204" pitchFamily="34" charset="-34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A1B4DC6-407E-4672-9BE7-B978A721658A}" name="tb_Extract" displayName="tb_Extract" ref="A1:B16" totalsRowShown="0" headerRowDxfId="8" dataDxfId="7">
  <autoFilter ref="A1:B16" xr:uid="{2A1B4DC6-407E-4672-9BE7-B978A721658A}"/>
  <tableColumns count="2">
    <tableColumn id="1" xr3:uid="{3137C453-4115-4176-9F7D-8D53D6CC40C8}" name="Product_ID" dataDxfId="6"/>
    <tableColumn id="2" xr3:uid="{1B1417B9-4F00-46EE-8EC7-543F4D58A733}" name="Model" dataDxfId="5"/>
  </tableColumns>
  <tableStyleInfo name="TableStyleLight1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BDEB2633-3968-4603-B654-4A81FB2594BB}" name="tb_Replace" displayName="tb_Replace" ref="A1:C11" totalsRowShown="0" headerRowDxfId="4" dataDxfId="3">
  <autoFilter ref="A1:C11" xr:uid="{1D5B01EC-B3BF-4213-A8EF-B0958071EB94}"/>
  <tableColumns count="3">
    <tableColumn id="2" xr3:uid="{110D26DE-4A31-4A73-81E0-428203DB043C}" name="No." dataDxfId="2"/>
    <tableColumn id="1" xr3:uid="{A0A89DA4-8A1A-42A0-97DF-99F5A6B2CA86}" name="Name_Product" dataDxfId="1"/>
    <tableColumn id="3" xr3:uid="{F9066E02-36DE-4908-8D74-7DB9A7AA32F6}" name="Note" dataDxfId="0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6439E-C794-4793-8366-1ED21803E172}">
  <dimension ref="A1:F17"/>
  <sheetViews>
    <sheetView tabSelected="1" zoomScaleNormal="100" workbookViewId="0">
      <selection sqref="A1:F1"/>
    </sheetView>
  </sheetViews>
  <sheetFormatPr defaultRowHeight="21.75" x14ac:dyDescent="0.5"/>
  <cols>
    <col min="1" max="1" width="9.140625" style="1"/>
    <col min="2" max="2" width="11.5703125" style="1" bestFit="1" customWidth="1"/>
    <col min="3" max="3" width="11.5703125" style="1" customWidth="1"/>
    <col min="4" max="4" width="13.28515625" style="1" customWidth="1"/>
    <col min="5" max="5" width="11.28515625" style="1" bestFit="1" customWidth="1"/>
    <col min="6" max="6" width="15.7109375" style="1" customWidth="1"/>
    <col min="7" max="16384" width="9.140625" style="1"/>
  </cols>
  <sheetData>
    <row r="1" spans="1:6" x14ac:dyDescent="0.5">
      <c r="A1" s="12" t="s">
        <v>20</v>
      </c>
      <c r="B1" s="12"/>
      <c r="C1" s="12"/>
      <c r="D1" s="12"/>
      <c r="E1" s="12"/>
      <c r="F1" s="12"/>
    </row>
    <row r="2" spans="1:6" x14ac:dyDescent="0.5">
      <c r="A2" s="2" t="s">
        <v>0</v>
      </c>
      <c r="B2" s="2" t="s">
        <v>1</v>
      </c>
      <c r="C2" s="2" t="s">
        <v>19</v>
      </c>
      <c r="D2" s="2" t="s">
        <v>2</v>
      </c>
      <c r="E2" s="2" t="s">
        <v>3</v>
      </c>
      <c r="F2" s="2" t="s">
        <v>4</v>
      </c>
    </row>
    <row r="3" spans="1:6" x14ac:dyDescent="0.5">
      <c r="A3" s="1" t="s">
        <v>5</v>
      </c>
      <c r="B3" s="1" t="s">
        <v>6</v>
      </c>
      <c r="C3" s="3">
        <v>45371</v>
      </c>
      <c r="D3" s="4">
        <v>35900.568399999996</v>
      </c>
      <c r="E3" s="1">
        <v>7</v>
      </c>
      <c r="F3" s="5">
        <f>D3*E3</f>
        <v>251303.97879999998</v>
      </c>
    </row>
    <row r="4" spans="1:6" x14ac:dyDescent="0.5">
      <c r="B4" s="1" t="s">
        <v>7</v>
      </c>
      <c r="C4" s="3">
        <v>45373</v>
      </c>
      <c r="D4" s="1">
        <v>24990.456999999999</v>
      </c>
      <c r="E4" s="1">
        <v>8</v>
      </c>
      <c r="F4" s="5">
        <f t="shared" ref="F4:F15" si="0">D4*E4</f>
        <v>199923.65599999999</v>
      </c>
    </row>
    <row r="5" spans="1:6" x14ac:dyDescent="0.5">
      <c r="B5" s="1" t="s">
        <v>8</v>
      </c>
      <c r="C5" s="3">
        <v>45306</v>
      </c>
      <c r="D5" s="1">
        <v>24990.748</v>
      </c>
      <c r="E5" s="1">
        <v>8</v>
      </c>
      <c r="F5" s="5">
        <f t="shared" si="0"/>
        <v>199925.984</v>
      </c>
    </row>
    <row r="6" spans="1:6" ht="22.5" thickBot="1" x14ac:dyDescent="0.55000000000000004">
      <c r="A6" s="6" t="s">
        <v>4</v>
      </c>
      <c r="B6" s="6"/>
      <c r="C6" s="7"/>
      <c r="D6" s="6"/>
      <c r="E6" s="8">
        <f>SUM(E3:E5)</f>
        <v>23</v>
      </c>
      <c r="F6" s="9">
        <f>SUM(F3:F5)</f>
        <v>651153.61880000005</v>
      </c>
    </row>
    <row r="7" spans="1:6" ht="22.5" thickTop="1" x14ac:dyDescent="0.5">
      <c r="A7" s="1" t="s">
        <v>9</v>
      </c>
      <c r="B7" s="1" t="s">
        <v>10</v>
      </c>
      <c r="C7" s="3">
        <v>45369</v>
      </c>
      <c r="D7" s="1">
        <v>29990.74</v>
      </c>
      <c r="E7" s="1">
        <v>9</v>
      </c>
      <c r="F7" s="5">
        <f t="shared" si="0"/>
        <v>269916.66000000003</v>
      </c>
    </row>
    <row r="8" spans="1:6" x14ac:dyDescent="0.5">
      <c r="B8" s="1" t="s">
        <v>11</v>
      </c>
      <c r="C8" s="3">
        <v>45342</v>
      </c>
      <c r="D8" s="1">
        <v>15000.854600000001</v>
      </c>
      <c r="E8" s="1">
        <v>5</v>
      </c>
      <c r="F8" s="5">
        <f t="shared" si="0"/>
        <v>75004.273000000001</v>
      </c>
    </row>
    <row r="9" spans="1:6" ht="22.5" thickBot="1" x14ac:dyDescent="0.55000000000000004">
      <c r="A9" s="6" t="s">
        <v>4</v>
      </c>
      <c r="B9" s="6"/>
      <c r="C9" s="7"/>
      <c r="D9" s="6"/>
      <c r="E9" s="8">
        <f>SUM(E7:E8)</f>
        <v>14</v>
      </c>
      <c r="F9" s="9">
        <f>SUM(F7:F8)</f>
        <v>344920.93300000002</v>
      </c>
    </row>
    <row r="10" spans="1:6" ht="22.5" thickTop="1" x14ac:dyDescent="0.5">
      <c r="A10" s="1" t="s">
        <v>12</v>
      </c>
      <c r="B10" s="1" t="s">
        <v>13</v>
      </c>
      <c r="C10" s="3">
        <v>45375</v>
      </c>
      <c r="D10" s="1">
        <v>19000.748899999999</v>
      </c>
      <c r="E10" s="1">
        <v>9</v>
      </c>
      <c r="F10" s="5">
        <f t="shared" si="0"/>
        <v>171006.7401</v>
      </c>
    </row>
    <row r="11" spans="1:6" x14ac:dyDescent="0.5">
      <c r="B11" s="1" t="s">
        <v>14</v>
      </c>
      <c r="C11" s="3">
        <v>45374</v>
      </c>
      <c r="D11" s="1">
        <v>30000.124500000002</v>
      </c>
      <c r="E11" s="1">
        <v>5</v>
      </c>
      <c r="F11" s="5">
        <f t="shared" si="0"/>
        <v>150000.6225</v>
      </c>
    </row>
    <row r="12" spans="1:6" x14ac:dyDescent="0.5">
      <c r="B12" s="1" t="s">
        <v>15</v>
      </c>
      <c r="C12" s="3">
        <v>45381</v>
      </c>
      <c r="D12" s="1">
        <v>29000.528900000001</v>
      </c>
      <c r="E12" s="1">
        <v>6</v>
      </c>
      <c r="F12" s="5">
        <f t="shared" si="0"/>
        <v>174003.1734</v>
      </c>
    </row>
    <row r="13" spans="1:6" ht="22.5" thickBot="1" x14ac:dyDescent="0.55000000000000004">
      <c r="A13" s="6" t="s">
        <v>4</v>
      </c>
      <c r="B13" s="6"/>
      <c r="C13" s="7"/>
      <c r="D13" s="6"/>
      <c r="E13" s="8">
        <f>SUM(E10:E12)</f>
        <v>20</v>
      </c>
      <c r="F13" s="9">
        <f>SUM(F10:F12)</f>
        <v>495010.53599999996</v>
      </c>
    </row>
    <row r="14" spans="1:6" ht="22.5" thickTop="1" x14ac:dyDescent="0.5">
      <c r="A14" s="1" t="s">
        <v>16</v>
      </c>
      <c r="B14" s="1" t="s">
        <v>17</v>
      </c>
      <c r="C14" s="3">
        <v>45340</v>
      </c>
      <c r="D14" s="1">
        <v>16800.748100000001</v>
      </c>
      <c r="E14" s="1">
        <v>4</v>
      </c>
      <c r="F14" s="5">
        <f t="shared" si="0"/>
        <v>67202.992400000003</v>
      </c>
    </row>
    <row r="15" spans="1:6" x14ac:dyDescent="0.5">
      <c r="B15" s="1" t="s">
        <v>18</v>
      </c>
      <c r="C15" s="3">
        <v>45371</v>
      </c>
      <c r="D15" s="1">
        <v>22000.249299999999</v>
      </c>
      <c r="E15" s="1">
        <v>6</v>
      </c>
      <c r="F15" s="5">
        <f t="shared" si="0"/>
        <v>132001.4958</v>
      </c>
    </row>
    <row r="16" spans="1:6" ht="22.5" thickBot="1" x14ac:dyDescent="0.55000000000000004">
      <c r="A16" s="6" t="s">
        <v>4</v>
      </c>
      <c r="B16" s="6"/>
      <c r="C16" s="7"/>
      <c r="D16" s="6"/>
      <c r="E16" s="8">
        <f>SUM(E14:E15)</f>
        <v>10</v>
      </c>
      <c r="F16" s="9">
        <f>SUM(F14:F15)</f>
        <v>199204.48820000002</v>
      </c>
    </row>
    <row r="17" s="1" customFormat="1" ht="22.5" thickTop="1" x14ac:dyDescent="0.5"/>
  </sheetData>
  <mergeCells count="1">
    <mergeCell ref="A1:F1"/>
  </mergeCells>
  <pageMargins left="0.7" right="0.7" top="0.75" bottom="0.75" header="0.3" footer="0.3"/>
  <pageSetup paperSize="9" orientation="portrait" horizontalDpi="0" verticalDpi="0" r:id="rId1"/>
  <ignoredErrors>
    <ignoredError sqref="F6 F9:F17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C122B-CBCC-40A4-9C88-0F4BB1D11DF1}">
  <dimension ref="A1:B16"/>
  <sheetViews>
    <sheetView workbookViewId="0"/>
  </sheetViews>
  <sheetFormatPr defaultColWidth="19.28515625" defaultRowHeight="21.75" x14ac:dyDescent="0.5"/>
  <cols>
    <col min="1" max="1" width="15" style="1" customWidth="1"/>
    <col min="2" max="16384" width="19.28515625" style="1"/>
  </cols>
  <sheetData>
    <row r="1" spans="1:2" x14ac:dyDescent="0.5">
      <c r="A1" s="10" t="s">
        <v>36</v>
      </c>
      <c r="B1" s="10" t="s">
        <v>1</v>
      </c>
    </row>
    <row r="2" spans="1:2" x14ac:dyDescent="0.5">
      <c r="A2" s="1" t="s">
        <v>37</v>
      </c>
      <c r="B2" s="1" t="s">
        <v>21</v>
      </c>
    </row>
    <row r="3" spans="1:2" x14ac:dyDescent="0.5">
      <c r="A3" s="1" t="s">
        <v>38</v>
      </c>
      <c r="B3" s="1" t="s">
        <v>24</v>
      </c>
    </row>
    <row r="4" spans="1:2" x14ac:dyDescent="0.5">
      <c r="A4" s="1" t="s">
        <v>39</v>
      </c>
      <c r="B4" s="1" t="s">
        <v>34</v>
      </c>
    </row>
    <row r="5" spans="1:2" x14ac:dyDescent="0.5">
      <c r="A5" s="1" t="s">
        <v>40</v>
      </c>
      <c r="B5" s="1" t="s">
        <v>22</v>
      </c>
    </row>
    <row r="6" spans="1:2" x14ac:dyDescent="0.5">
      <c r="A6" s="1" t="s">
        <v>41</v>
      </c>
      <c r="B6" s="1" t="s">
        <v>23</v>
      </c>
    </row>
    <row r="7" spans="1:2" x14ac:dyDescent="0.5">
      <c r="A7" s="1" t="s">
        <v>42</v>
      </c>
      <c r="B7" s="1" t="s">
        <v>32</v>
      </c>
    </row>
    <row r="8" spans="1:2" x14ac:dyDescent="0.5">
      <c r="A8" s="1" t="s">
        <v>43</v>
      </c>
      <c r="B8" s="1" t="s">
        <v>25</v>
      </c>
    </row>
    <row r="9" spans="1:2" x14ac:dyDescent="0.5">
      <c r="A9" s="1" t="s">
        <v>44</v>
      </c>
      <c r="B9" s="1" t="s">
        <v>31</v>
      </c>
    </row>
    <row r="10" spans="1:2" x14ac:dyDescent="0.5">
      <c r="A10" s="1" t="s">
        <v>45</v>
      </c>
      <c r="B10" s="1" t="s">
        <v>26</v>
      </c>
    </row>
    <row r="11" spans="1:2" x14ac:dyDescent="0.5">
      <c r="A11" s="1" t="s">
        <v>46</v>
      </c>
      <c r="B11" s="1" t="s">
        <v>29</v>
      </c>
    </row>
    <row r="12" spans="1:2" x14ac:dyDescent="0.5">
      <c r="A12" s="1" t="s">
        <v>47</v>
      </c>
      <c r="B12" s="1" t="s">
        <v>27</v>
      </c>
    </row>
    <row r="13" spans="1:2" x14ac:dyDescent="0.5">
      <c r="A13" s="1" t="s">
        <v>48</v>
      </c>
      <c r="B13" s="1" t="s">
        <v>33</v>
      </c>
    </row>
    <row r="14" spans="1:2" x14ac:dyDescent="0.5">
      <c r="A14" s="1" t="s">
        <v>49</v>
      </c>
      <c r="B14" s="1" t="s">
        <v>28</v>
      </c>
    </row>
    <row r="15" spans="1:2" x14ac:dyDescent="0.5">
      <c r="A15" s="1" t="s">
        <v>50</v>
      </c>
      <c r="B15" s="1" t="s">
        <v>35</v>
      </c>
    </row>
    <row r="16" spans="1:2" x14ac:dyDescent="0.5">
      <c r="A16" s="1" t="s">
        <v>51</v>
      </c>
      <c r="B16" s="1" t="s">
        <v>30</v>
      </c>
    </row>
  </sheetData>
  <phoneticPr fontId="1" type="noConversion"/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253B2-B755-4E4D-AF44-09820BF2593C}">
  <sheetPr codeName="Sheet7"/>
  <dimension ref="A1:C11"/>
  <sheetViews>
    <sheetView workbookViewId="0"/>
  </sheetViews>
  <sheetFormatPr defaultRowHeight="21.75" x14ac:dyDescent="0.5"/>
  <cols>
    <col min="1" max="1" width="14" style="1" customWidth="1"/>
    <col min="2" max="2" width="14.42578125" style="1" customWidth="1"/>
    <col min="3" max="3" width="15.42578125" style="1" bestFit="1" customWidth="1"/>
    <col min="4" max="16384" width="9.140625" style="1"/>
  </cols>
  <sheetData>
    <row r="1" spans="1:3" x14ac:dyDescent="0.5">
      <c r="A1" s="11" t="s">
        <v>52</v>
      </c>
      <c r="B1" s="11" t="s">
        <v>53</v>
      </c>
      <c r="C1" s="11" t="s">
        <v>54</v>
      </c>
    </row>
    <row r="2" spans="1:3" x14ac:dyDescent="0.5">
      <c r="A2" s="1">
        <v>1</v>
      </c>
      <c r="B2" s="1" t="s">
        <v>57</v>
      </c>
    </row>
    <row r="3" spans="1:3" x14ac:dyDescent="0.5">
      <c r="A3" s="1">
        <v>2</v>
      </c>
      <c r="B3" s="1" t="s">
        <v>58</v>
      </c>
      <c r="C3" s="1" t="s">
        <v>56</v>
      </c>
    </row>
    <row r="4" spans="1:3" x14ac:dyDescent="0.5">
      <c r="A4" s="1">
        <v>3</v>
      </c>
      <c r="B4" s="1" t="e">
        <f>NA()</f>
        <v>#N/A</v>
      </c>
    </row>
    <row r="5" spans="1:3" x14ac:dyDescent="0.5">
      <c r="A5" s="1">
        <v>4</v>
      </c>
      <c r="B5" s="1" t="s">
        <v>59</v>
      </c>
      <c r="C5" s="1" t="s">
        <v>55</v>
      </c>
    </row>
    <row r="6" spans="1:3" x14ac:dyDescent="0.5">
      <c r="A6" s="1">
        <v>5</v>
      </c>
      <c r="B6" s="1" t="s">
        <v>60</v>
      </c>
    </row>
    <row r="7" spans="1:3" x14ac:dyDescent="0.5">
      <c r="A7" s="1">
        <v>6</v>
      </c>
      <c r="B7" s="1" t="s">
        <v>61</v>
      </c>
    </row>
    <row r="8" spans="1:3" x14ac:dyDescent="0.5">
      <c r="A8" s="1">
        <v>7</v>
      </c>
      <c r="B8" s="1" t="s">
        <v>62</v>
      </c>
    </row>
    <row r="9" spans="1:3" x14ac:dyDescent="0.5">
      <c r="A9" s="1">
        <v>8</v>
      </c>
      <c r="B9" s="1" t="e">
        <f>1/0</f>
        <v>#DIV/0!</v>
      </c>
    </row>
    <row r="10" spans="1:3" x14ac:dyDescent="0.5">
      <c r="A10" s="1">
        <v>9</v>
      </c>
    </row>
    <row r="11" spans="1:3" x14ac:dyDescent="0.5">
      <c r="A11" s="1">
        <v>10</v>
      </c>
      <c r="B11" s="1" t="s">
        <v>63</v>
      </c>
      <c r="C11" s="1" t="s">
        <v>55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BFC4220-A1FA-4B26-9AFF-9FEB37BC548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DataType</vt:lpstr>
      <vt:lpstr>Extract</vt:lpstr>
      <vt:lpstr>Replace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Puy W.Naruemon</cp:lastModifiedBy>
  <dcterms:created xsi:type="dcterms:W3CDTF">2015-06-05T18:17:20Z</dcterms:created>
  <dcterms:modified xsi:type="dcterms:W3CDTF">2025-10-01T13:19:08Z</dcterms:modified>
</cp:coreProperties>
</file>