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Excel-PowerQuery\PowerQurey\"/>
    </mc:Choice>
  </mc:AlternateContent>
  <xr:revisionPtr revIDLastSave="0" documentId="13_ncr:1_{0B1F80CD-44D6-499F-BF1F-E706BE4DB073}" xr6:coauthVersionLast="47" xr6:coauthVersionMax="47" xr10:uidLastSave="{00000000-0000-0000-0000-000000000000}"/>
  <bookViews>
    <workbookView xWindow="345" yWindow="1545" windowWidth="21600" windowHeight="11430" tabRatio="800" xr2:uid="{00000000-000D-0000-FFFF-FFFF00000000}"/>
  </bookViews>
  <sheets>
    <sheet name="Report" sheetId="84" r:id="rId1"/>
    <sheet name="DataBase" sheetId="85" r:id="rId2"/>
    <sheet name="DataRpt" sheetId="75" r:id="rId3"/>
    <sheet name="Append-Merge" sheetId="7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84" l="1"/>
  <c r="F12" i="84"/>
  <c r="E12" i="84"/>
  <c r="D12" i="84"/>
  <c r="H11" i="84"/>
  <c r="H10" i="84"/>
  <c r="H9" i="84"/>
  <c r="G8" i="84"/>
  <c r="F8" i="84"/>
  <c r="E8" i="84"/>
  <c r="D8" i="84"/>
  <c r="H7" i="84"/>
  <c r="H6" i="84"/>
  <c r="G5" i="84"/>
  <c r="F5" i="84"/>
  <c r="E5" i="84"/>
  <c r="D5" i="84"/>
  <c r="H4" i="84"/>
  <c r="H3" i="84"/>
  <c r="E4" i="75"/>
  <c r="E5" i="75"/>
  <c r="E6" i="75"/>
  <c r="E7" i="75"/>
  <c r="E8" i="75"/>
  <c r="E9" i="75"/>
  <c r="E10" i="75"/>
  <c r="E11" i="75"/>
  <c r="E12" i="75"/>
  <c r="E3" i="75"/>
  <c r="H8" i="84" l="1"/>
  <c r="F13" i="84"/>
  <c r="H5" i="84"/>
  <c r="G13" i="84"/>
  <c r="E13" i="84"/>
  <c r="D13" i="84"/>
  <c r="H12" i="84"/>
  <c r="H13" i="84" l="1"/>
</calcChain>
</file>

<file path=xl/sharedStrings.xml><?xml version="1.0" encoding="utf-8"?>
<sst xmlns="http://schemas.openxmlformats.org/spreadsheetml/2006/main" count="157" uniqueCount="75">
  <si>
    <t>400D</t>
  </si>
  <si>
    <t>CANON</t>
  </si>
  <si>
    <t>NIKON</t>
  </si>
  <si>
    <t>D40</t>
  </si>
  <si>
    <t>350D</t>
  </si>
  <si>
    <t>D40X</t>
  </si>
  <si>
    <t>SONY</t>
  </si>
  <si>
    <t>AX400</t>
  </si>
  <si>
    <t>CYBERSHOT</t>
  </si>
  <si>
    <t>KONICA</t>
  </si>
  <si>
    <t>AT4000</t>
  </si>
  <si>
    <t>AX4000</t>
  </si>
  <si>
    <t>220D</t>
  </si>
  <si>
    <t>AR650</t>
  </si>
  <si>
    <t>Brand</t>
  </si>
  <si>
    <t>Total</t>
  </si>
  <si>
    <t>Model</t>
  </si>
  <si>
    <t>Quantity</t>
  </si>
  <si>
    <t>Unit Price</t>
  </si>
  <si>
    <t>Taxid</t>
  </si>
  <si>
    <t>Date</t>
  </si>
  <si>
    <t>Salesperson</t>
  </si>
  <si>
    <t>Product Quantity</t>
  </si>
  <si>
    <t>TX001</t>
  </si>
  <si>
    <t>Margaret Peacock</t>
  </si>
  <si>
    <t>TX002</t>
  </si>
  <si>
    <t>TX003</t>
  </si>
  <si>
    <t>Michael Suyama</t>
  </si>
  <si>
    <t>TX004</t>
  </si>
  <si>
    <t>TX005</t>
  </si>
  <si>
    <t>Janet Leverling</t>
  </si>
  <si>
    <t>TX006</t>
  </si>
  <si>
    <t>TX007</t>
  </si>
  <si>
    <t>Gand Total</t>
  </si>
  <si>
    <t xml:space="preserve">Product </t>
  </si>
  <si>
    <t>C0001</t>
  </si>
  <si>
    <t>C0002</t>
  </si>
  <si>
    <t>C0003</t>
  </si>
  <si>
    <t>C0004</t>
  </si>
  <si>
    <t>C0005</t>
  </si>
  <si>
    <t>AAA</t>
  </si>
  <si>
    <t>BBB</t>
  </si>
  <si>
    <t>CCC</t>
  </si>
  <si>
    <t>DDD</t>
  </si>
  <si>
    <t>EEE</t>
  </si>
  <si>
    <t>081-234-5678</t>
  </si>
  <si>
    <t>082-789-4563</t>
  </si>
  <si>
    <t>091-147-8956</t>
  </si>
  <si>
    <t>085-852-659</t>
  </si>
  <si>
    <t>094-854-7531</t>
  </si>
  <si>
    <t>Customer</t>
  </si>
  <si>
    <t>Name</t>
  </si>
  <si>
    <t>Compeny</t>
  </si>
  <si>
    <t>Tel</t>
  </si>
  <si>
    <t>Ddue_date</t>
  </si>
  <si>
    <t>Date_pay</t>
  </si>
  <si>
    <t>Inv001</t>
  </si>
  <si>
    <t>Inv_id</t>
  </si>
  <si>
    <t>Inv002</t>
  </si>
  <si>
    <t>Inv003</t>
  </si>
  <si>
    <t>Inv004</t>
  </si>
  <si>
    <t>Inv005</t>
  </si>
  <si>
    <t>Inv006</t>
  </si>
  <si>
    <t>Inv007</t>
  </si>
  <si>
    <t>tb_Invoice</t>
  </si>
  <si>
    <t>tb_Invoice2</t>
  </si>
  <si>
    <t>tb_Customer</t>
  </si>
  <si>
    <t>tb_TaxInvoice</t>
  </si>
  <si>
    <t>C0006</t>
  </si>
  <si>
    <t>FFF</t>
  </si>
  <si>
    <t>087-546-6974</t>
  </si>
  <si>
    <t>Nancy Davolio</t>
  </si>
  <si>
    <t>Robert King</t>
  </si>
  <si>
    <t>Anne Dodsworth</t>
  </si>
  <si>
    <t>Report Sale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</si>
</sst>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ordiaUPC"/>
      <family val="2"/>
      <charset val="222"/>
    </font>
    <font>
      <sz val="14"/>
      <color theme="1"/>
      <name val="CordiaUPC"/>
      <family val="2"/>
      <charset val="222"/>
    </font>
    <font>
      <sz val="8"/>
      <name val="Calibri"/>
      <family val="2"/>
      <scheme val="minor"/>
    </font>
    <font>
      <sz val="14"/>
      <color theme="1"/>
      <name val="CordiaUPC"/>
      <family val="2"/>
    </font>
    <font>
      <b/>
      <sz val="14"/>
      <color theme="1"/>
      <name val="CordiaUPC"/>
      <family val="2"/>
    </font>
    <font>
      <b/>
      <sz val="16"/>
      <color theme="1"/>
      <name val="CordiaUP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2" fillId="2" borderId="2" xfId="1" applyFill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2" xfId="1" applyBorder="1"/>
    <xf numFmtId="14" fontId="2" fillId="0" borderId="2" xfId="1" applyNumberFormat="1" applyBorder="1"/>
    <xf numFmtId="0" fontId="2" fillId="0" borderId="2" xfId="1" applyBorder="1" applyAlignment="1">
      <alignment horizontal="center"/>
    </xf>
    <xf numFmtId="0" fontId="2" fillId="3" borderId="2" xfId="1" applyFill="1" applyBorder="1" applyAlignment="1">
      <alignment horizontal="center"/>
    </xf>
    <xf numFmtId="0" fontId="2" fillId="0" borderId="0" xfId="1"/>
    <xf numFmtId="0" fontId="2" fillId="4" borderId="2" xfId="1" applyFill="1" applyBorder="1" applyAlignment="1">
      <alignment horizontal="center"/>
    </xf>
    <xf numFmtId="0" fontId="2" fillId="5" borderId="2" xfId="1" applyFill="1" applyBorder="1" applyAlignment="1">
      <alignment horizontal="center"/>
    </xf>
    <xf numFmtId="0" fontId="2" fillId="2" borderId="2" xfId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/>
    <xf numFmtId="14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2" fillId="2" borderId="1" xfId="1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0" fontId="2" fillId="4" borderId="4" xfId="1" applyFill="1" applyBorder="1" applyAlignment="1">
      <alignment horizontal="right"/>
    </xf>
    <xf numFmtId="0" fontId="2" fillId="4" borderId="5" xfId="1" applyFill="1" applyBorder="1" applyAlignment="1">
      <alignment horizontal="right"/>
    </xf>
    <xf numFmtId="0" fontId="2" fillId="4" borderId="6" xfId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2" fillId="2" borderId="4" xfId="1" applyFill="1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2" fillId="2" borderId="6" xfId="1" applyFill="1" applyBorder="1" applyAlignment="1">
      <alignment horizontal="center" vertical="center"/>
    </xf>
    <xf numFmtId="0" fontId="2" fillId="5" borderId="4" xfId="1" applyFill="1" applyBorder="1" applyAlignment="1">
      <alignment horizontal="center"/>
    </xf>
    <xf numFmtId="0" fontId="2" fillId="5" borderId="5" xfId="1" applyFill="1" applyBorder="1" applyAlignment="1">
      <alignment horizontal="center"/>
    </xf>
    <xf numFmtId="0" fontId="2" fillId="5" borderId="6" xfId="1" applyFill="1" applyBorder="1" applyAlignment="1">
      <alignment horizontal="center"/>
    </xf>
  </cellXfs>
  <cellStyles count="2">
    <cellStyle name="Normal" xfId="0" builtinId="0"/>
    <cellStyle name="Normal 2" xfId="1" xr:uid="{5FC38BFC-7F05-421C-96EA-EF1A72520CA2}"/>
  </cellStyles>
  <dxfs count="21"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1</xdr:row>
      <xdr:rowOff>38101</xdr:rowOff>
    </xdr:from>
    <xdr:to>
      <xdr:col>13</xdr:col>
      <xdr:colOff>381000</xdr:colOff>
      <xdr:row>3</xdr:row>
      <xdr:rowOff>228601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2FBA3E7-9D6D-4843-8D35-E19B99F01DDF}"/>
            </a:ext>
          </a:extLst>
        </xdr:cNvPr>
        <xdr:cNvSpPr txBox="1"/>
      </xdr:nvSpPr>
      <xdr:spPr>
        <a:xfrm>
          <a:off x="4743450" y="333376"/>
          <a:ext cx="3971925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จัดการข้อมูล ให้อยู่ในรูปแบบตารางของฐานข้อมูล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ที่ดี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</xdr:row>
      <xdr:rowOff>0</xdr:rowOff>
    </xdr:from>
    <xdr:to>
      <xdr:col>12</xdr:col>
      <xdr:colOff>371475</xdr:colOff>
      <xdr:row>8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EEA7A60-2AE5-166C-EFE2-9655F6D7B057}"/>
            </a:ext>
          </a:extLst>
        </xdr:cNvPr>
        <xdr:cNvSpPr txBox="1"/>
      </xdr:nvSpPr>
      <xdr:spPr>
        <a:xfrm>
          <a:off x="5019675" y="276225"/>
          <a:ext cx="4619625" cy="1971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1.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นำ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tb_Invoice2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ต่อท้าย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tb_Invoice</a:t>
          </a:r>
          <a:endParaRPr lang="th-TH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2. นำตารางผลลัพธ์ของข้อ 1 รวมตารางกับ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tb_Customer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 เพื่อทำการแสดง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Name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และ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Compeny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โดยมี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Customer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เป็นตัวรวม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3. นำตารางผลลัพธ์ของข้อ 2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รวมตารางกับ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tb_TaxInvoice</a:t>
          </a:r>
          <a:endParaRPr lang="th-TH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 เพื่อทำการแสดง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Taxid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และ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Date_pay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โดยมี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Inv_id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เป็นตัวรวม</a:t>
          </a:r>
        </a:p>
        <a:p>
          <a:endParaRPr lang="en-US" sz="1800">
            <a:latin typeface="CordiaUPC" panose="020B0304020202020204" pitchFamily="34" charset="-34"/>
            <a:cs typeface="CordiaUPC" panose="020B0304020202020204" pitchFamily="34" charset="-34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3ADBD5-3CF7-4ABD-BA4B-B0559E30589B}" name="tb_Invoice" displayName="tb_Invoice" ref="A2:C6" totalsRowShown="0" headerRowDxfId="20" dataDxfId="19">
  <autoFilter ref="A2:C6" xr:uid="{B8EB3EA9-7BFE-4A04-BCFC-04CDCA844F0A}"/>
  <tableColumns count="3">
    <tableColumn id="1" xr3:uid="{1434935F-C5C5-41F4-B6B8-DF73C278E80D}" name="Customer" dataDxfId="18"/>
    <tableColumn id="2" xr3:uid="{F7AAE512-8AB3-44B2-B331-B812A0138E9B}" name="Inv_id" dataDxfId="17"/>
    <tableColumn id="3" xr3:uid="{1A9E879F-383A-4559-A5C2-6E9923871132}" name="Ddue_date" dataDxfId="16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57FF400-7525-436C-9B39-C455DE34A401}" name="tb_Invoice2" displayName="tb_Invoice2" ref="A9:C12" totalsRowShown="0" headerRowDxfId="15" dataDxfId="14">
  <autoFilter ref="A9:C12" xr:uid="{896C696C-77FB-485F-9160-B7A6BC655DE4}"/>
  <tableColumns count="3">
    <tableColumn id="1" xr3:uid="{B63E7768-84BA-4105-88FC-E4214A9E67F4}" name="Customer" dataDxfId="13"/>
    <tableColumn id="2" xr3:uid="{5EA8C821-56C2-414E-8B8C-22B3057198DD}" name="Inv_id" dataDxfId="12"/>
    <tableColumn id="3" xr3:uid="{7B02E12C-CCB8-4E01-8D98-C7738DDD9343}" name="Ddue_date" dataDxfId="11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173B999-B06C-44C2-B201-3232247FB783}" name="tb_TaxInvoice" displayName="tb_TaxInvoice" ref="A24:C30" totalsRowShown="0" headerRowDxfId="10" dataDxfId="9">
  <autoFilter ref="A24:C30" xr:uid="{E63B3ED0-285B-4339-AD05-AEDD6EDF0EDD}"/>
  <tableColumns count="3">
    <tableColumn id="1" xr3:uid="{4EF31DBC-4989-40B9-8253-68FBBEB6E09A}" name="Inv_id" dataDxfId="8"/>
    <tableColumn id="2" xr3:uid="{E8D98560-889B-46D7-AEFE-8AE2D37A2A15}" name="Taxid" dataDxfId="7"/>
    <tableColumn id="3" xr3:uid="{40C11A9B-FD6A-48D7-B25C-5571F92304FE}" name="Date_pay" dataDxf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02DF2F2-ACF7-4DC8-AB0D-AED56D88E670}" name="tb_Customer" displayName="tb_Customer" ref="A15:D21" totalsRowShown="0" headerRowDxfId="5" dataDxfId="4">
  <autoFilter ref="A15:D21" xr:uid="{F50BF121-352E-462F-B315-BF2CA14B3CDC}"/>
  <tableColumns count="4">
    <tableColumn id="1" xr3:uid="{64A7D8CF-2A5D-4E0F-B80A-E82BC9500138}" name="Customer" dataDxfId="3"/>
    <tableColumn id="2" xr3:uid="{A571892C-0B07-4330-A276-424280737333}" name="Name" dataDxfId="2"/>
    <tableColumn id="3" xr3:uid="{E9C130AE-F555-40C0-AA18-83E123CD643B}" name="Compeny" dataDxfId="1"/>
    <tableColumn id="4" xr3:uid="{96E35B0F-1D30-41A9-8D54-B6845369E6C1}" name="Tel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F328B-A9C2-47D6-AA24-FEE993F907DE}">
  <dimension ref="A1:H13"/>
  <sheetViews>
    <sheetView tabSelected="1" workbookViewId="0">
      <selection sqref="A1:A2"/>
    </sheetView>
  </sheetViews>
  <sheetFormatPr defaultRowHeight="21.75" x14ac:dyDescent="0.5"/>
  <cols>
    <col min="1" max="1" width="9.140625" style="7"/>
    <col min="2" max="2" width="9.85546875" style="7" bestFit="1" customWidth="1"/>
    <col min="3" max="3" width="15.5703125" style="7" bestFit="1" customWidth="1"/>
    <col min="4" max="7" width="11" style="7" customWidth="1"/>
    <col min="8" max="8" width="12.28515625" style="7" customWidth="1"/>
    <col min="9" max="16384" width="9.140625" style="7"/>
  </cols>
  <sheetData>
    <row r="1" spans="1:8" s="2" customFormat="1" x14ac:dyDescent="0.25">
      <c r="A1" s="17" t="s">
        <v>19</v>
      </c>
      <c r="B1" s="17" t="s">
        <v>20</v>
      </c>
      <c r="C1" s="23" t="s">
        <v>21</v>
      </c>
      <c r="D1" s="24" t="s">
        <v>22</v>
      </c>
      <c r="E1" s="25"/>
      <c r="F1" s="25"/>
      <c r="G1" s="26"/>
      <c r="H1" s="17" t="s">
        <v>15</v>
      </c>
    </row>
    <row r="2" spans="1:8" s="2" customFormat="1" x14ac:dyDescent="0.25">
      <c r="A2" s="18"/>
      <c r="B2" s="18"/>
      <c r="C2" s="18"/>
      <c r="D2" s="1" t="s">
        <v>1</v>
      </c>
      <c r="E2" s="1" t="s">
        <v>2</v>
      </c>
      <c r="F2" s="1" t="s">
        <v>6</v>
      </c>
      <c r="G2" s="1" t="s">
        <v>9</v>
      </c>
      <c r="H2" s="18"/>
    </row>
    <row r="3" spans="1:8" x14ac:dyDescent="0.5">
      <c r="A3" s="3" t="s">
        <v>23</v>
      </c>
      <c r="B3" s="4">
        <v>45446</v>
      </c>
      <c r="C3" s="3" t="s">
        <v>24</v>
      </c>
      <c r="D3" s="5">
        <v>4</v>
      </c>
      <c r="E3" s="5">
        <v>6</v>
      </c>
      <c r="F3" s="5"/>
      <c r="G3" s="5">
        <v>2</v>
      </c>
      <c r="H3" s="6">
        <f t="shared" ref="H3:H12" si="0">SUM(D3:G3)</f>
        <v>12</v>
      </c>
    </row>
    <row r="4" spans="1:8" x14ac:dyDescent="0.5">
      <c r="A4" s="3" t="s">
        <v>25</v>
      </c>
      <c r="B4" s="4">
        <v>45448</v>
      </c>
      <c r="C4" s="3"/>
      <c r="D4" s="5"/>
      <c r="E4" s="5">
        <v>1</v>
      </c>
      <c r="F4" s="5">
        <v>2</v>
      </c>
      <c r="G4" s="5"/>
      <c r="H4" s="6">
        <f t="shared" si="0"/>
        <v>3</v>
      </c>
    </row>
    <row r="5" spans="1:8" x14ac:dyDescent="0.5">
      <c r="A5" s="19" t="s">
        <v>15</v>
      </c>
      <c r="B5" s="20"/>
      <c r="C5" s="21"/>
      <c r="D5" s="8">
        <f>SUM(D3:D4)</f>
        <v>4</v>
      </c>
      <c r="E5" s="8">
        <f>SUM(E3:E4)</f>
        <v>7</v>
      </c>
      <c r="F5" s="8">
        <f>SUM(F3:F4)</f>
        <v>2</v>
      </c>
      <c r="G5" s="8">
        <f>SUM(G3:G4)</f>
        <v>2</v>
      </c>
      <c r="H5" s="6">
        <f t="shared" si="0"/>
        <v>15</v>
      </c>
    </row>
    <row r="6" spans="1:8" x14ac:dyDescent="0.5">
      <c r="A6" s="3" t="s">
        <v>26</v>
      </c>
      <c r="B6" s="4">
        <v>45451</v>
      </c>
      <c r="C6" s="3" t="s">
        <v>27</v>
      </c>
      <c r="D6" s="5">
        <v>5</v>
      </c>
      <c r="E6" s="5"/>
      <c r="F6" s="5"/>
      <c r="G6" s="5"/>
      <c r="H6" s="6">
        <f t="shared" si="0"/>
        <v>5</v>
      </c>
    </row>
    <row r="7" spans="1:8" x14ac:dyDescent="0.5">
      <c r="A7" s="3" t="s">
        <v>28</v>
      </c>
      <c r="B7" s="4"/>
      <c r="C7" s="3"/>
      <c r="D7" s="5"/>
      <c r="E7" s="5">
        <v>4</v>
      </c>
      <c r="F7" s="5"/>
      <c r="G7" s="5">
        <v>3</v>
      </c>
      <c r="H7" s="6">
        <f t="shared" si="0"/>
        <v>7</v>
      </c>
    </row>
    <row r="8" spans="1:8" x14ac:dyDescent="0.5">
      <c r="A8" s="19" t="s">
        <v>15</v>
      </c>
      <c r="B8" s="20"/>
      <c r="C8" s="21"/>
      <c r="D8" s="8">
        <f>SUM(D6:D7)</f>
        <v>5</v>
      </c>
      <c r="E8" s="8">
        <f t="shared" ref="E8:G8" si="1">SUM(E6:E7)</f>
        <v>4</v>
      </c>
      <c r="F8" s="8">
        <f t="shared" si="1"/>
        <v>0</v>
      </c>
      <c r="G8" s="8">
        <f t="shared" si="1"/>
        <v>3</v>
      </c>
      <c r="H8" s="6">
        <f t="shared" si="0"/>
        <v>12</v>
      </c>
    </row>
    <row r="9" spans="1:8" x14ac:dyDescent="0.5">
      <c r="A9" s="3" t="s">
        <v>29</v>
      </c>
      <c r="B9" s="4">
        <v>45453</v>
      </c>
      <c r="C9" s="3" t="s">
        <v>30</v>
      </c>
      <c r="D9" s="5">
        <v>5</v>
      </c>
      <c r="E9" s="5"/>
      <c r="F9" s="5">
        <v>4</v>
      </c>
      <c r="G9" s="5"/>
      <c r="H9" s="6">
        <f t="shared" si="0"/>
        <v>9</v>
      </c>
    </row>
    <row r="10" spans="1:8" x14ac:dyDescent="0.5">
      <c r="A10" s="3" t="s">
        <v>31</v>
      </c>
      <c r="B10" s="4"/>
      <c r="C10" s="3"/>
      <c r="D10" s="5"/>
      <c r="E10" s="5"/>
      <c r="F10" s="5">
        <v>3</v>
      </c>
      <c r="G10" s="5">
        <v>4</v>
      </c>
      <c r="H10" s="6">
        <f t="shared" si="0"/>
        <v>7</v>
      </c>
    </row>
    <row r="11" spans="1:8" x14ac:dyDescent="0.5">
      <c r="A11" s="3" t="s">
        <v>32</v>
      </c>
      <c r="B11" s="4"/>
      <c r="C11" s="3"/>
      <c r="D11" s="5"/>
      <c r="E11" s="5">
        <v>6</v>
      </c>
      <c r="F11" s="5"/>
      <c r="G11" s="5">
        <v>4</v>
      </c>
      <c r="H11" s="6">
        <f t="shared" si="0"/>
        <v>10</v>
      </c>
    </row>
    <row r="12" spans="1:8" x14ac:dyDescent="0.5">
      <c r="A12" s="19" t="s">
        <v>15</v>
      </c>
      <c r="B12" s="20"/>
      <c r="C12" s="21"/>
      <c r="D12" s="8">
        <f>SUM(D9:D11)</f>
        <v>5</v>
      </c>
      <c r="E12" s="8">
        <f t="shared" ref="E12:G12" si="2">SUM(E9:E11)</f>
        <v>6</v>
      </c>
      <c r="F12" s="8">
        <f t="shared" si="2"/>
        <v>7</v>
      </c>
      <c r="G12" s="8">
        <f t="shared" si="2"/>
        <v>8</v>
      </c>
      <c r="H12" s="6">
        <f t="shared" si="0"/>
        <v>26</v>
      </c>
    </row>
    <row r="13" spans="1:8" x14ac:dyDescent="0.5">
      <c r="A13" s="27" t="s">
        <v>33</v>
      </c>
      <c r="B13" s="28"/>
      <c r="C13" s="29"/>
      <c r="D13" s="9">
        <f>SUM(D12,D8,D5)</f>
        <v>14</v>
      </c>
      <c r="E13" s="9">
        <f t="shared" ref="E13:G13" si="3">SUM(E12,E8,E5)</f>
        <v>17</v>
      </c>
      <c r="F13" s="9">
        <f t="shared" si="3"/>
        <v>9</v>
      </c>
      <c r="G13" s="9">
        <f t="shared" si="3"/>
        <v>13</v>
      </c>
      <c r="H13" s="9">
        <f>SUM(H12,H8,H5)</f>
        <v>53</v>
      </c>
    </row>
  </sheetData>
  <mergeCells count="9">
    <mergeCell ref="H1:H2"/>
    <mergeCell ref="A5:C5"/>
    <mergeCell ref="A8:C8"/>
    <mergeCell ref="A12:C12"/>
    <mergeCell ref="A13:C13"/>
    <mergeCell ref="A1:A2"/>
    <mergeCell ref="B1:B2"/>
    <mergeCell ref="C1:C2"/>
    <mergeCell ref="D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B6D0-A5E2-4ABB-9D5D-C411C2D1ABEE}">
  <dimension ref="A1:E15"/>
  <sheetViews>
    <sheetView workbookViewId="0"/>
  </sheetViews>
  <sheetFormatPr defaultRowHeight="21.75" x14ac:dyDescent="0.5"/>
  <cols>
    <col min="1" max="1" width="9.140625" style="7"/>
    <col min="2" max="2" width="10.140625" style="7" customWidth="1"/>
    <col min="3" max="3" width="17.28515625" style="7" customWidth="1"/>
    <col min="4" max="16384" width="9.140625" style="7"/>
  </cols>
  <sheetData>
    <row r="1" spans="1:5" x14ac:dyDescent="0.5">
      <c r="A1" s="10" t="s">
        <v>19</v>
      </c>
      <c r="B1" s="10" t="s">
        <v>20</v>
      </c>
      <c r="C1" s="10" t="s">
        <v>21</v>
      </c>
      <c r="D1" s="10" t="s">
        <v>34</v>
      </c>
      <c r="E1" s="10" t="s">
        <v>17</v>
      </c>
    </row>
    <row r="2" spans="1:5" x14ac:dyDescent="0.5">
      <c r="A2" s="3" t="s">
        <v>23</v>
      </c>
      <c r="B2" s="4">
        <v>45446</v>
      </c>
      <c r="C2" s="3" t="s">
        <v>24</v>
      </c>
      <c r="D2" s="3" t="s">
        <v>1</v>
      </c>
      <c r="E2" s="3">
        <v>4</v>
      </c>
    </row>
    <row r="3" spans="1:5" x14ac:dyDescent="0.5">
      <c r="A3" s="3" t="s">
        <v>23</v>
      </c>
      <c r="B3" s="4">
        <v>45446</v>
      </c>
      <c r="C3" s="3" t="s">
        <v>24</v>
      </c>
      <c r="D3" s="3" t="s">
        <v>2</v>
      </c>
      <c r="E3" s="3">
        <v>6</v>
      </c>
    </row>
    <row r="4" spans="1:5" x14ac:dyDescent="0.5">
      <c r="A4" s="3" t="s">
        <v>23</v>
      </c>
      <c r="B4" s="4">
        <v>45446</v>
      </c>
      <c r="C4" s="3" t="s">
        <v>24</v>
      </c>
      <c r="D4" s="3" t="s">
        <v>9</v>
      </c>
      <c r="E4" s="3">
        <v>2</v>
      </c>
    </row>
    <row r="5" spans="1:5" x14ac:dyDescent="0.5">
      <c r="A5" s="3" t="s">
        <v>25</v>
      </c>
      <c r="B5" s="4">
        <v>45448</v>
      </c>
      <c r="C5" s="3" t="s">
        <v>24</v>
      </c>
      <c r="D5" s="3" t="s">
        <v>2</v>
      </c>
      <c r="E5" s="3">
        <v>1</v>
      </c>
    </row>
    <row r="6" spans="1:5" x14ac:dyDescent="0.5">
      <c r="A6" s="3" t="s">
        <v>25</v>
      </c>
      <c r="B6" s="4">
        <v>45448</v>
      </c>
      <c r="C6" s="3" t="s">
        <v>24</v>
      </c>
      <c r="D6" s="3" t="s">
        <v>6</v>
      </c>
      <c r="E6" s="3">
        <v>2</v>
      </c>
    </row>
    <row r="7" spans="1:5" x14ac:dyDescent="0.5">
      <c r="A7" s="3" t="s">
        <v>26</v>
      </c>
      <c r="B7" s="4">
        <v>45451</v>
      </c>
      <c r="C7" s="3" t="s">
        <v>27</v>
      </c>
      <c r="D7" s="3" t="s">
        <v>1</v>
      </c>
      <c r="E7" s="3">
        <v>5</v>
      </c>
    </row>
    <row r="8" spans="1:5" x14ac:dyDescent="0.5">
      <c r="A8" s="3" t="s">
        <v>28</v>
      </c>
      <c r="B8" s="4">
        <v>45451</v>
      </c>
      <c r="C8" s="3" t="s">
        <v>27</v>
      </c>
      <c r="D8" s="3" t="s">
        <v>2</v>
      </c>
      <c r="E8" s="3">
        <v>4</v>
      </c>
    </row>
    <row r="9" spans="1:5" x14ac:dyDescent="0.5">
      <c r="A9" s="3" t="s">
        <v>28</v>
      </c>
      <c r="B9" s="4">
        <v>45451</v>
      </c>
      <c r="C9" s="3" t="s">
        <v>27</v>
      </c>
      <c r="D9" s="3" t="s">
        <v>9</v>
      </c>
      <c r="E9" s="3">
        <v>3</v>
      </c>
    </row>
    <row r="10" spans="1:5" x14ac:dyDescent="0.5">
      <c r="A10" s="3" t="s">
        <v>29</v>
      </c>
      <c r="B10" s="4">
        <v>45453</v>
      </c>
      <c r="C10" s="3" t="s">
        <v>30</v>
      </c>
      <c r="D10" s="3" t="s">
        <v>1</v>
      </c>
      <c r="E10" s="3">
        <v>5</v>
      </c>
    </row>
    <row r="11" spans="1:5" x14ac:dyDescent="0.5">
      <c r="A11" s="3" t="s">
        <v>29</v>
      </c>
      <c r="B11" s="4">
        <v>45453</v>
      </c>
      <c r="C11" s="3" t="s">
        <v>30</v>
      </c>
      <c r="D11" s="3" t="s">
        <v>6</v>
      </c>
      <c r="E11" s="3">
        <v>4</v>
      </c>
    </row>
    <row r="12" spans="1:5" x14ac:dyDescent="0.5">
      <c r="A12" s="3" t="s">
        <v>31</v>
      </c>
      <c r="B12" s="4">
        <v>45453</v>
      </c>
      <c r="C12" s="3" t="s">
        <v>30</v>
      </c>
      <c r="D12" s="3" t="s">
        <v>6</v>
      </c>
      <c r="E12" s="3">
        <v>3</v>
      </c>
    </row>
    <row r="13" spans="1:5" x14ac:dyDescent="0.5">
      <c r="A13" s="3" t="s">
        <v>31</v>
      </c>
      <c r="B13" s="4">
        <v>45453</v>
      </c>
      <c r="C13" s="3" t="s">
        <v>30</v>
      </c>
      <c r="D13" s="3" t="s">
        <v>9</v>
      </c>
      <c r="E13" s="3">
        <v>4</v>
      </c>
    </row>
    <row r="14" spans="1:5" x14ac:dyDescent="0.5">
      <c r="A14" s="3" t="s">
        <v>32</v>
      </c>
      <c r="B14" s="4">
        <v>45453</v>
      </c>
      <c r="C14" s="3" t="s">
        <v>30</v>
      </c>
      <c r="D14" s="3" t="s">
        <v>2</v>
      </c>
      <c r="E14" s="3">
        <v>6</v>
      </c>
    </row>
    <row r="15" spans="1:5" x14ac:dyDescent="0.5">
      <c r="A15" s="3" t="s">
        <v>32</v>
      </c>
      <c r="B15" s="4">
        <v>45453</v>
      </c>
      <c r="C15" s="3" t="s">
        <v>30</v>
      </c>
      <c r="D15" s="3" t="s">
        <v>9</v>
      </c>
      <c r="E15" s="3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6CEB-6F2B-48B1-9546-8693C1D7C5FC}">
  <sheetPr codeName="Sheet2"/>
  <dimension ref="A1:E12"/>
  <sheetViews>
    <sheetView zoomScaleNormal="100" workbookViewId="0">
      <selection sqref="A1:E1"/>
    </sheetView>
  </sheetViews>
  <sheetFormatPr defaultRowHeight="21.75" x14ac:dyDescent="0.5"/>
  <cols>
    <col min="1" max="1" width="9.140625" style="12"/>
    <col min="2" max="2" width="11.5703125" style="12" bestFit="1" customWidth="1"/>
    <col min="3" max="3" width="11.5703125" style="12" customWidth="1"/>
    <col min="4" max="4" width="10.42578125" style="12" customWidth="1"/>
    <col min="5" max="16384" width="9.140625" style="12"/>
  </cols>
  <sheetData>
    <row r="1" spans="1:5" ht="23.25" x14ac:dyDescent="0.5">
      <c r="A1" s="22" t="s">
        <v>74</v>
      </c>
      <c r="B1" s="22"/>
      <c r="C1" s="22"/>
      <c r="D1" s="22"/>
      <c r="E1" s="22"/>
    </row>
    <row r="2" spans="1:5" x14ac:dyDescent="0.5">
      <c r="A2" s="11" t="s">
        <v>14</v>
      </c>
      <c r="B2" s="11" t="s">
        <v>16</v>
      </c>
      <c r="C2" s="11" t="s">
        <v>18</v>
      </c>
      <c r="D2" s="11" t="s">
        <v>17</v>
      </c>
      <c r="E2" s="11" t="s">
        <v>15</v>
      </c>
    </row>
    <row r="3" spans="1:5" x14ac:dyDescent="0.5">
      <c r="A3" s="12" t="s">
        <v>1</v>
      </c>
      <c r="B3" s="12" t="s">
        <v>0</v>
      </c>
      <c r="C3" s="12">
        <v>35900</v>
      </c>
      <c r="D3" s="12">
        <v>7</v>
      </c>
      <c r="E3" s="12">
        <f>C3*D3</f>
        <v>251300</v>
      </c>
    </row>
    <row r="4" spans="1:5" x14ac:dyDescent="0.5">
      <c r="B4" s="12" t="s">
        <v>4</v>
      </c>
      <c r="C4" s="12">
        <v>24990</v>
      </c>
      <c r="D4" s="12">
        <v>8</v>
      </c>
      <c r="E4" s="12">
        <f t="shared" ref="E4:E12" si="0">C4*D4</f>
        <v>199920</v>
      </c>
    </row>
    <row r="5" spans="1:5" x14ac:dyDescent="0.5">
      <c r="B5" s="12" t="s">
        <v>12</v>
      </c>
      <c r="C5" s="12">
        <v>24990</v>
      </c>
      <c r="D5" s="12">
        <v>8</v>
      </c>
      <c r="E5" s="12">
        <f t="shared" si="0"/>
        <v>199920</v>
      </c>
    </row>
    <row r="6" spans="1:5" x14ac:dyDescent="0.5">
      <c r="A6" s="12" t="s">
        <v>2</v>
      </c>
      <c r="B6" s="12" t="s">
        <v>3</v>
      </c>
      <c r="C6" s="12">
        <v>29990</v>
      </c>
      <c r="D6" s="12">
        <v>9</v>
      </c>
      <c r="E6" s="12">
        <f t="shared" si="0"/>
        <v>269910</v>
      </c>
    </row>
    <row r="7" spans="1:5" x14ac:dyDescent="0.5">
      <c r="B7" s="12" t="s">
        <v>5</v>
      </c>
      <c r="C7" s="12">
        <v>15000</v>
      </c>
      <c r="D7" s="12">
        <v>5</v>
      </c>
      <c r="E7" s="12">
        <f t="shared" si="0"/>
        <v>75000</v>
      </c>
    </row>
    <row r="8" spans="1:5" x14ac:dyDescent="0.5">
      <c r="A8" s="12" t="s">
        <v>6</v>
      </c>
      <c r="B8" s="12" t="s">
        <v>7</v>
      </c>
      <c r="C8" s="12">
        <v>19000</v>
      </c>
      <c r="D8" s="12">
        <v>9</v>
      </c>
      <c r="E8" s="12">
        <f t="shared" si="0"/>
        <v>171000</v>
      </c>
    </row>
    <row r="9" spans="1:5" x14ac:dyDescent="0.5">
      <c r="B9" s="12" t="s">
        <v>8</v>
      </c>
      <c r="C9" s="12">
        <v>30000</v>
      </c>
      <c r="D9" s="12">
        <v>5</v>
      </c>
      <c r="E9" s="12">
        <f t="shared" si="0"/>
        <v>150000</v>
      </c>
    </row>
    <row r="10" spans="1:5" x14ac:dyDescent="0.5">
      <c r="B10" s="12" t="s">
        <v>13</v>
      </c>
      <c r="C10" s="12">
        <v>29000</v>
      </c>
      <c r="D10" s="12">
        <v>6</v>
      </c>
      <c r="E10" s="12">
        <f t="shared" si="0"/>
        <v>174000</v>
      </c>
    </row>
    <row r="11" spans="1:5" x14ac:dyDescent="0.5">
      <c r="A11" s="12" t="s">
        <v>9</v>
      </c>
      <c r="B11" s="12" t="s">
        <v>10</v>
      </c>
      <c r="C11" s="12">
        <v>16800</v>
      </c>
      <c r="D11" s="12">
        <v>4</v>
      </c>
      <c r="E11" s="12">
        <f t="shared" si="0"/>
        <v>67200</v>
      </c>
    </row>
    <row r="12" spans="1:5" x14ac:dyDescent="0.5">
      <c r="B12" s="12" t="s">
        <v>11</v>
      </c>
      <c r="C12" s="12">
        <v>22000</v>
      </c>
      <c r="D12" s="12">
        <v>6</v>
      </c>
      <c r="E12" s="12">
        <f t="shared" si="0"/>
        <v>132000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2FDE8-0F9F-4C02-97CF-1E83096BAD56}">
  <sheetPr codeName="Sheet12"/>
  <dimension ref="A1:D30"/>
  <sheetViews>
    <sheetView workbookViewId="0"/>
  </sheetViews>
  <sheetFormatPr defaultRowHeight="21.75" x14ac:dyDescent="0.5"/>
  <cols>
    <col min="1" max="1" width="13.28515625" style="12" bestFit="1" customWidth="1"/>
    <col min="2" max="2" width="18.85546875" style="12" bestFit="1" customWidth="1"/>
    <col min="3" max="3" width="18.140625" style="12" bestFit="1" customWidth="1"/>
    <col min="4" max="4" width="12.42578125" style="12" bestFit="1" customWidth="1"/>
    <col min="5" max="5" width="12.28515625" style="12" bestFit="1" customWidth="1"/>
    <col min="6" max="16384" width="9.140625" style="12"/>
  </cols>
  <sheetData>
    <row r="1" spans="1:4" x14ac:dyDescent="0.5">
      <c r="A1" s="13" t="s">
        <v>64</v>
      </c>
    </row>
    <row r="2" spans="1:4" x14ac:dyDescent="0.5">
      <c r="A2" s="16" t="s">
        <v>50</v>
      </c>
      <c r="B2" s="16" t="s">
        <v>57</v>
      </c>
      <c r="C2" s="16" t="s">
        <v>54</v>
      </c>
    </row>
    <row r="3" spans="1:4" x14ac:dyDescent="0.5">
      <c r="A3" s="12" t="s">
        <v>35</v>
      </c>
      <c r="B3" s="12" t="s">
        <v>56</v>
      </c>
      <c r="C3" s="14">
        <v>45292</v>
      </c>
    </row>
    <row r="4" spans="1:4" x14ac:dyDescent="0.5">
      <c r="A4" s="12" t="s">
        <v>36</v>
      </c>
      <c r="B4" s="12" t="s">
        <v>58</v>
      </c>
      <c r="C4" s="14">
        <v>45327</v>
      </c>
    </row>
    <row r="5" spans="1:4" x14ac:dyDescent="0.5">
      <c r="A5" s="12" t="s">
        <v>36</v>
      </c>
      <c r="B5" s="12" t="s">
        <v>59</v>
      </c>
      <c r="C5" s="14">
        <v>45394</v>
      </c>
    </row>
    <row r="6" spans="1:4" x14ac:dyDescent="0.5">
      <c r="A6" s="12" t="s">
        <v>38</v>
      </c>
      <c r="B6" s="12" t="s">
        <v>60</v>
      </c>
      <c r="C6" s="14">
        <v>45436</v>
      </c>
    </row>
    <row r="8" spans="1:4" x14ac:dyDescent="0.5">
      <c r="A8" s="13" t="s">
        <v>65</v>
      </c>
    </row>
    <row r="9" spans="1:4" x14ac:dyDescent="0.5">
      <c r="A9" s="16" t="s">
        <v>50</v>
      </c>
      <c r="B9" s="16" t="s">
        <v>57</v>
      </c>
      <c r="C9" s="16" t="s">
        <v>54</v>
      </c>
    </row>
    <row r="10" spans="1:4" x14ac:dyDescent="0.5">
      <c r="A10" s="12" t="s">
        <v>35</v>
      </c>
      <c r="B10" s="12" t="s">
        <v>61</v>
      </c>
      <c r="C10" s="14">
        <v>45444</v>
      </c>
    </row>
    <row r="11" spans="1:4" x14ac:dyDescent="0.5">
      <c r="A11" s="12" t="s">
        <v>37</v>
      </c>
      <c r="B11" s="12" t="s">
        <v>62</v>
      </c>
      <c r="C11" s="14">
        <v>45449</v>
      </c>
    </row>
    <row r="12" spans="1:4" x14ac:dyDescent="0.5">
      <c r="A12" s="12" t="s">
        <v>39</v>
      </c>
      <c r="B12" s="12" t="s">
        <v>63</v>
      </c>
      <c r="C12" s="14">
        <v>45494</v>
      </c>
    </row>
    <row r="14" spans="1:4" x14ac:dyDescent="0.5">
      <c r="A14" s="13" t="s">
        <v>66</v>
      </c>
    </row>
    <row r="15" spans="1:4" x14ac:dyDescent="0.5">
      <c r="A15" s="16" t="s">
        <v>50</v>
      </c>
      <c r="B15" s="16" t="s">
        <v>51</v>
      </c>
      <c r="C15" s="16" t="s">
        <v>52</v>
      </c>
      <c r="D15" s="16" t="s">
        <v>53</v>
      </c>
    </row>
    <row r="16" spans="1:4" x14ac:dyDescent="0.5">
      <c r="A16" s="12" t="s">
        <v>35</v>
      </c>
      <c r="B16" s="12" t="s">
        <v>24</v>
      </c>
      <c r="C16" s="12" t="s">
        <v>40</v>
      </c>
      <c r="D16" s="12" t="s">
        <v>45</v>
      </c>
    </row>
    <row r="17" spans="1:4" x14ac:dyDescent="0.5">
      <c r="A17" s="12" t="s">
        <v>36</v>
      </c>
      <c r="B17" s="12" t="s">
        <v>27</v>
      </c>
      <c r="C17" s="12" t="s">
        <v>41</v>
      </c>
      <c r="D17" s="12" t="s">
        <v>46</v>
      </c>
    </row>
    <row r="18" spans="1:4" x14ac:dyDescent="0.5">
      <c r="A18" s="12" t="s">
        <v>37</v>
      </c>
      <c r="B18" s="12" t="s">
        <v>30</v>
      </c>
      <c r="C18" s="12" t="s">
        <v>42</v>
      </c>
      <c r="D18" s="12" t="s">
        <v>47</v>
      </c>
    </row>
    <row r="19" spans="1:4" x14ac:dyDescent="0.5">
      <c r="A19" s="12" t="s">
        <v>38</v>
      </c>
      <c r="B19" s="12" t="s">
        <v>71</v>
      </c>
      <c r="C19" s="12" t="s">
        <v>43</v>
      </c>
      <c r="D19" s="12" t="s">
        <v>48</v>
      </c>
    </row>
    <row r="20" spans="1:4" x14ac:dyDescent="0.5">
      <c r="A20" s="12" t="s">
        <v>39</v>
      </c>
      <c r="B20" s="12" t="s">
        <v>72</v>
      </c>
      <c r="C20" s="12" t="s">
        <v>44</v>
      </c>
      <c r="D20" s="12" t="s">
        <v>49</v>
      </c>
    </row>
    <row r="21" spans="1:4" x14ac:dyDescent="0.5">
      <c r="A21" s="12" t="s">
        <v>68</v>
      </c>
      <c r="B21" s="12" t="s">
        <v>73</v>
      </c>
      <c r="C21" s="12" t="s">
        <v>69</v>
      </c>
      <c r="D21" s="12" t="s">
        <v>70</v>
      </c>
    </row>
    <row r="23" spans="1:4" x14ac:dyDescent="0.5">
      <c r="A23" s="13" t="s">
        <v>67</v>
      </c>
    </row>
    <row r="24" spans="1:4" x14ac:dyDescent="0.5">
      <c r="A24" s="16" t="s">
        <v>57</v>
      </c>
      <c r="B24" s="16" t="s">
        <v>19</v>
      </c>
      <c r="C24" s="16" t="s">
        <v>55</v>
      </c>
    </row>
    <row r="25" spans="1:4" x14ac:dyDescent="0.5">
      <c r="A25" s="12" t="s">
        <v>56</v>
      </c>
      <c r="B25" s="12" t="s">
        <v>23</v>
      </c>
      <c r="C25" s="14">
        <v>45292</v>
      </c>
    </row>
    <row r="26" spans="1:4" x14ac:dyDescent="0.5">
      <c r="A26" s="12" t="s">
        <v>58</v>
      </c>
      <c r="B26" s="12" t="s">
        <v>25</v>
      </c>
      <c r="C26" s="15">
        <v>45324</v>
      </c>
    </row>
    <row r="27" spans="1:4" x14ac:dyDescent="0.5">
      <c r="A27" s="12" t="s">
        <v>59</v>
      </c>
      <c r="B27" s="12" t="s">
        <v>26</v>
      </c>
      <c r="C27" s="15">
        <v>45392</v>
      </c>
    </row>
    <row r="28" spans="1:4" x14ac:dyDescent="0.5">
      <c r="A28" s="12" t="s">
        <v>60</v>
      </c>
      <c r="B28" s="12" t="s">
        <v>28</v>
      </c>
      <c r="C28" s="15">
        <v>45433</v>
      </c>
    </row>
    <row r="29" spans="1:4" x14ac:dyDescent="0.5">
      <c r="A29" s="12" t="s">
        <v>61</v>
      </c>
      <c r="B29" s="12" t="s">
        <v>29</v>
      </c>
      <c r="C29" s="15">
        <v>45444</v>
      </c>
    </row>
    <row r="30" spans="1:4" x14ac:dyDescent="0.5">
      <c r="A30" s="12" t="s">
        <v>62</v>
      </c>
      <c r="B30" s="12" t="s">
        <v>31</v>
      </c>
      <c r="C30" s="15">
        <v>45477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  <tableParts count="4"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290351-DDEB-4B85-BF6B-F9040A94E9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Report</vt:lpstr>
      <vt:lpstr>DataBase</vt:lpstr>
      <vt:lpstr>DataRpt</vt:lpstr>
      <vt:lpstr>Append-Merge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Puy W.Naruemon</cp:lastModifiedBy>
  <dcterms:created xsi:type="dcterms:W3CDTF">2015-06-05T18:17:20Z</dcterms:created>
  <dcterms:modified xsi:type="dcterms:W3CDTF">2024-06-06T11:18:07Z</dcterms:modified>
</cp:coreProperties>
</file>